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 activeTab="1"/>
  </bookViews>
  <sheets>
    <sheet name="2022" sheetId="5" r:id="rId1"/>
    <sheet name="2023" sheetId="6" r:id="rId2"/>
  </sheets>
  <calcPr calcId="145621"/>
</workbook>
</file>

<file path=xl/calcChain.xml><?xml version="1.0" encoding="utf-8"?>
<calcChain xmlns="http://schemas.openxmlformats.org/spreadsheetml/2006/main">
  <c r="F33" i="6" l="1"/>
  <c r="F30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33" i="5"/>
  <c r="F21" i="5" l="1"/>
  <c r="G21" i="5"/>
  <c r="E21" i="5"/>
  <c r="F43" i="5"/>
  <c r="F42" i="5"/>
  <c r="F37" i="5"/>
  <c r="F36" i="5"/>
  <c r="G26" i="5"/>
  <c r="F26" i="5"/>
  <c r="E26" i="5"/>
  <c r="G10" i="5"/>
  <c r="F10" i="5"/>
  <c r="E10" i="5"/>
  <c r="F41" i="5" l="1"/>
  <c r="F44" i="5" s="1"/>
  <c r="F48" i="5" s="1"/>
  <c r="F44" i="6" s="1"/>
  <c r="F48" i="6" s="1"/>
</calcChain>
</file>

<file path=xl/sharedStrings.xml><?xml version="1.0" encoding="utf-8"?>
<sst xmlns="http://schemas.openxmlformats.org/spreadsheetml/2006/main" count="98" uniqueCount="55">
  <si>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</si>
  <si>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</si>
  <si>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</si>
  <si>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</si>
  <si>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</si>
  <si>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</si>
  <si>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</si>
  <si>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</si>
  <si>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</si>
  <si>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</si>
  <si>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</si>
  <si>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</si>
  <si>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</si>
  <si>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</si>
  <si>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</si>
  <si>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</si>
  <si>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</si>
  <si>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</si>
  <si>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</si>
  <si>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</si>
  <si>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</si>
  <si>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</si>
  <si>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перед собственниками дома по адресу: ул.Терешковой,14</t>
  </si>
  <si>
    <t>в управлении с 01.08.2015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</si>
  <si>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</si>
  <si>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</si>
  <si>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</si>
  <si>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</si>
  <si>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</si>
  <si>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</si>
  <si>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</si>
  <si>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</si>
  <si>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</si>
  <si>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</si>
  <si>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</si>
  <si>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</si>
  <si>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</si>
  <si>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</si>
  <si>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</si>
  <si>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</si>
  <si>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</si>
  <si>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</si>
  <si>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</si>
  <si>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</si>
  <si>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за 2022 год</t>
  </si>
  <si>
    <t xml:space="preserve">в руб. </t>
  </si>
  <si>
    <t>в управлении с 28.07.2022г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</si>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</sst>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3" fillId="0" borderId="0" xfId="0" applyFont="1"/>
    <xf numFmtId="4" fontId="4" fillId="0" borderId="5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9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8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" fontId="3" fillId="0" borderId="0" xfId="0" applyNumberFormat="1" applyFont="1" applyFill="1"/>
    <xf numFmtId="4" fontId="4" fillId="0" borderId="0" xfId="0" applyNumberFormat="1" applyFont="1" applyFill="1"/>
    <xf numFmtId="0" fontId="5" fillId="0" borderId="3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/>
    </xf>
    <xf numFmtId="4" fontId="2" fillId="0" borderId="5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0" fontId="5" fillId="0" borderId="0" xfId="0" applyFont="1" applyBorder="1"/>
    <xf numFmtId="0" fontId="6" fillId="0" borderId="0" xfId="0" applyFont="1"/>
    <xf numFmtId="4" fontId="5" fillId="0" borderId="5" xfId="0" applyNumberFormat="1" applyFont="1" applyBorder="1"/>
    <xf numFmtId="0" fontId="5" fillId="0" borderId="2" xfId="0" applyFont="1" applyBorder="1" applyAlignment="1">
      <alignment horizontal="left"/>
    </xf>
    <xf numFmtId="4" fontId="4" fillId="0" borderId="0" xfId="0" applyNumberFormat="1" applyFont="1"/>
    <xf numFmtId="0" fontId="3" fillId="0" borderId="0" xfId="0" applyFont="1" applyFill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2" fontId="10" fillId="0" borderId="0" xfId="1" applyNumberFormat="1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9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/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5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/>
    </xf>
    <xf numFmtId="4" fontId="5" fillId="0" borderId="12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5" xfId="0" applyFont="1" applyBorder="1" applyAlignment="1">
      <alignment horizontal="left"/>
    </xf>
    <xf numFmtId="49" fontId="4" fillId="2" borderId="5" xfId="0" applyNumberFormat="1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opLeftCell="A33" zoomScaleNormal="100" workbookViewId="0">
      <selection activeCell="F49" sqref="F49"/>
    </sheetView>
  </sheetViews>
  <sheetFormatPr defaultColWidth="9.140625" defaultRowHeight="12.75" x14ac:dyDescent="0.2"/>
  <cols>
    <col min="1" max="3" width="9.140625" style="11"/>
    <col min="4" max="4" width="35.28515625" style="11" customWidth="1"/>
    <col min="5" max="5" width="15.140625" style="20" customWidth="1"/>
    <col min="6" max="6" width="15.28515625" style="20" customWidth="1"/>
    <col min="7" max="7" width="16.7109375" style="20" customWidth="1"/>
    <col min="8" max="8" width="18.42578125" style="11" customWidth="1"/>
    <col min="9" max="9" width="9.140625" style="11"/>
    <col min="10" max="10" width="15.28515625" style="11" customWidth="1"/>
    <col min="11" max="11" width="12.140625" style="11" customWidth="1"/>
    <col min="12" max="16384" width="9.140625" style="11"/>
  </cols>
  <sheetData>
    <row r="1" spans="1:8" ht="18" customHeight="1" x14ac:dyDescent="0.2">
      <c r="A1" s="43" t="s">
        <v>44</v>
      </c>
      <c r="B1" s="43"/>
      <c r="C1" s="43"/>
      <c r="D1" s="43"/>
      <c r="E1" s="43"/>
      <c r="F1" s="43"/>
      <c r="G1" s="44"/>
    </row>
    <row r="2" spans="1:8" ht="19.5" customHeight="1" x14ac:dyDescent="0.2">
      <c r="A2" s="45" t="s">
        <v>22</v>
      </c>
      <c r="B2" s="45"/>
      <c r="C2" s="45"/>
      <c r="D2" s="45"/>
      <c r="E2" s="45"/>
      <c r="F2" s="45"/>
      <c r="G2" s="45"/>
    </row>
    <row r="3" spans="1:8" ht="16.5" hidden="1" customHeight="1" x14ac:dyDescent="0.2">
      <c r="A3" s="46" t="s">
        <v>0</v>
      </c>
      <c r="B3" s="46"/>
      <c r="C3" s="46"/>
      <c r="D3" s="46"/>
      <c r="E3" s="14"/>
      <c r="F3" s="14" t="s">
        <v>1</v>
      </c>
      <c r="G3" s="15"/>
    </row>
    <row r="4" spans="1:8" ht="16.5" hidden="1" customHeight="1" x14ac:dyDescent="0.2">
      <c r="A4" s="46" t="s">
        <v>2</v>
      </c>
      <c r="B4" s="46"/>
      <c r="C4" s="46"/>
      <c r="D4" s="46"/>
      <c r="E4" s="14"/>
      <c r="F4" s="14" t="s">
        <v>1</v>
      </c>
      <c r="G4" s="15"/>
    </row>
    <row r="5" spans="1:8" ht="16.5" hidden="1" customHeight="1" x14ac:dyDescent="0.2">
      <c r="A5" s="46" t="s">
        <v>3</v>
      </c>
      <c r="B5" s="46"/>
      <c r="C5" s="46"/>
      <c r="D5" s="46"/>
      <c r="E5" s="14">
        <v>0</v>
      </c>
      <c r="F5" s="14" t="s">
        <v>1</v>
      </c>
      <c r="G5" s="15"/>
    </row>
    <row r="6" spans="1:8" x14ac:dyDescent="0.2">
      <c r="A6" s="34"/>
      <c r="B6" s="35"/>
      <c r="C6" s="36"/>
      <c r="D6" s="37"/>
      <c r="E6" s="38" t="s">
        <v>45</v>
      </c>
      <c r="F6" s="49" t="s">
        <v>46</v>
      </c>
      <c r="G6" s="49"/>
    </row>
    <row r="7" spans="1:8" ht="15.75" x14ac:dyDescent="0.25">
      <c r="A7" s="7"/>
      <c r="B7" s="8"/>
      <c r="C7" s="9"/>
      <c r="D7" s="10"/>
      <c r="E7" s="16"/>
      <c r="F7" s="47" t="s">
        <v>23</v>
      </c>
      <c r="G7" s="48"/>
    </row>
    <row r="8" spans="1:8" ht="15.75" hidden="1" x14ac:dyDescent="0.25">
      <c r="A8" s="7"/>
      <c r="B8" s="12"/>
      <c r="C8" s="9"/>
      <c r="D8" s="10"/>
      <c r="E8" s="17"/>
      <c r="F8" s="21"/>
    </row>
    <row r="9" spans="1:8" s="1" customFormat="1" ht="38.25" x14ac:dyDescent="0.2">
      <c r="A9" s="50" t="s">
        <v>4</v>
      </c>
      <c r="B9" s="51"/>
      <c r="C9" s="51"/>
      <c r="D9" s="52"/>
      <c r="E9" s="23" t="s">
        <v>5</v>
      </c>
      <c r="F9" s="23" t="s">
        <v>6</v>
      </c>
      <c r="G9" s="24" t="s">
        <v>30</v>
      </c>
      <c r="H9" s="3"/>
    </row>
    <row r="10" spans="1:8" s="1" customFormat="1" ht="15.75" x14ac:dyDescent="0.25">
      <c r="A10" s="53" t="s">
        <v>7</v>
      </c>
      <c r="B10" s="54"/>
      <c r="C10" s="54"/>
      <c r="D10" s="55"/>
      <c r="E10" s="25">
        <f>SUM(E11:E16)</f>
        <v>0</v>
      </c>
      <c r="F10" s="25">
        <f>SUM(F11:F16)</f>
        <v>0</v>
      </c>
      <c r="G10" s="25">
        <f>SUM(G11:G16)</f>
        <v>0</v>
      </c>
      <c r="H10" s="3"/>
    </row>
    <row r="11" spans="1:8" s="1" customFormat="1" ht="15.75" x14ac:dyDescent="0.25">
      <c r="A11" s="40" t="s">
        <v>8</v>
      </c>
      <c r="B11" s="41"/>
      <c r="C11" s="41"/>
      <c r="D11" s="42"/>
      <c r="E11" s="2"/>
      <c r="F11" s="2"/>
      <c r="G11" s="2"/>
      <c r="H11" s="3"/>
    </row>
    <row r="12" spans="1:8" s="1" customFormat="1" ht="15.75" x14ac:dyDescent="0.25">
      <c r="A12" s="40" t="s">
        <v>9</v>
      </c>
      <c r="B12" s="41"/>
      <c r="C12" s="41"/>
      <c r="D12" s="42"/>
      <c r="E12" s="2"/>
      <c r="F12" s="2"/>
      <c r="G12" s="2"/>
      <c r="H12" s="3"/>
    </row>
    <row r="13" spans="1:8" s="1" customFormat="1" ht="15.75" x14ac:dyDescent="0.25">
      <c r="A13" s="40" t="s">
        <v>10</v>
      </c>
      <c r="B13" s="41"/>
      <c r="C13" s="41"/>
      <c r="D13" s="42"/>
      <c r="E13" s="2"/>
      <c r="F13" s="2"/>
      <c r="G13" s="2"/>
      <c r="H13" s="3"/>
    </row>
    <row r="14" spans="1:8" s="1" customFormat="1" ht="15.75" x14ac:dyDescent="0.25">
      <c r="A14" s="40" t="s">
        <v>11</v>
      </c>
      <c r="B14" s="41"/>
      <c r="C14" s="41"/>
      <c r="D14" s="42"/>
      <c r="E14" s="2"/>
      <c r="F14" s="2"/>
      <c r="G14" s="2"/>
      <c r="H14" s="3"/>
    </row>
    <row r="15" spans="1:8" s="1" customFormat="1" ht="15.75" x14ac:dyDescent="0.25">
      <c r="A15" s="57" t="s">
        <v>12</v>
      </c>
      <c r="B15" s="57"/>
      <c r="C15" s="57"/>
      <c r="D15" s="57"/>
      <c r="E15" s="2"/>
      <c r="F15" s="2"/>
      <c r="G15" s="2"/>
      <c r="H15" s="3"/>
    </row>
    <row r="16" spans="1:8" s="1" customFormat="1" ht="15.75" x14ac:dyDescent="0.25">
      <c r="A16" s="40" t="s">
        <v>31</v>
      </c>
      <c r="B16" s="41"/>
      <c r="C16" s="41"/>
      <c r="D16" s="42"/>
      <c r="E16" s="2"/>
      <c r="F16" s="2"/>
      <c r="G16" s="2"/>
      <c r="H16" s="3"/>
    </row>
    <row r="17" spans="1:10" s="1" customFormat="1" ht="48" customHeight="1" x14ac:dyDescent="0.25">
      <c r="A17" s="58" t="s">
        <v>32</v>
      </c>
      <c r="B17" s="59"/>
      <c r="C17" s="59"/>
      <c r="D17" s="60"/>
      <c r="E17" s="2">
        <v>74299.100000000006</v>
      </c>
      <c r="F17" s="2">
        <v>55494.9</v>
      </c>
      <c r="G17" s="2">
        <v>18804.2</v>
      </c>
      <c r="H17" s="3"/>
    </row>
    <row r="18" spans="1:10" s="1" customFormat="1" ht="15.75" hidden="1" x14ac:dyDescent="0.25">
      <c r="A18" s="57" t="s">
        <v>13</v>
      </c>
      <c r="B18" s="57"/>
      <c r="C18" s="57"/>
      <c r="D18" s="57"/>
      <c r="E18" s="2"/>
      <c r="F18" s="2"/>
      <c r="G18" s="2"/>
      <c r="H18" s="3"/>
      <c r="J18" s="3"/>
    </row>
    <row r="19" spans="1:10" s="1" customFormat="1" ht="15.75" hidden="1" x14ac:dyDescent="0.25">
      <c r="A19" s="57" t="s">
        <v>14</v>
      </c>
      <c r="B19" s="57"/>
      <c r="C19" s="57"/>
      <c r="D19" s="57"/>
      <c r="E19" s="2"/>
      <c r="F19" s="2"/>
      <c r="G19" s="2"/>
      <c r="H19" s="3"/>
    </row>
    <row r="20" spans="1:10" s="1" customFormat="1" ht="15.75" hidden="1" x14ac:dyDescent="0.25">
      <c r="A20" s="57" t="s">
        <v>15</v>
      </c>
      <c r="B20" s="57"/>
      <c r="C20" s="57"/>
      <c r="D20" s="57"/>
      <c r="E20" s="2"/>
      <c r="F20" s="2"/>
      <c r="G20" s="2"/>
      <c r="H20" s="3"/>
    </row>
    <row r="21" spans="1:10" s="1" customFormat="1" ht="19.5" customHeight="1" x14ac:dyDescent="0.25">
      <c r="A21" s="61" t="s">
        <v>33</v>
      </c>
      <c r="B21" s="62"/>
      <c r="C21" s="62"/>
      <c r="D21" s="63"/>
      <c r="E21" s="26">
        <f>E22+E23+E24+E25</f>
        <v>6185.92</v>
      </c>
      <c r="F21" s="26">
        <f t="shared" ref="F21:G21" si="0">F22+F23+F24+F25</f>
        <v>4242.1400000000003</v>
      </c>
      <c r="G21" s="26">
        <f t="shared" si="0"/>
        <v>1943.7800000000002</v>
      </c>
      <c r="H21" s="3"/>
    </row>
    <row r="22" spans="1:10" s="1" customFormat="1" ht="15.75" x14ac:dyDescent="0.25">
      <c r="A22" s="40" t="s">
        <v>24</v>
      </c>
      <c r="B22" s="41"/>
      <c r="C22" s="41"/>
      <c r="D22" s="42"/>
      <c r="E22" s="2">
        <v>238.29</v>
      </c>
      <c r="F22" s="2">
        <v>166.64</v>
      </c>
      <c r="G22" s="2">
        <v>71.650000000000006</v>
      </c>
      <c r="H22" s="3"/>
    </row>
    <row r="23" spans="1:10" s="1" customFormat="1" ht="15.75" x14ac:dyDescent="0.25">
      <c r="A23" s="40" t="s">
        <v>25</v>
      </c>
      <c r="B23" s="41"/>
      <c r="C23" s="41"/>
      <c r="D23" s="42"/>
      <c r="E23" s="2"/>
      <c r="F23" s="2"/>
      <c r="G23" s="2"/>
      <c r="H23" s="3"/>
    </row>
    <row r="24" spans="1:10" s="1" customFormat="1" ht="15.75" x14ac:dyDescent="0.25">
      <c r="A24" s="40" t="s">
        <v>26</v>
      </c>
      <c r="B24" s="41"/>
      <c r="C24" s="41"/>
      <c r="D24" s="42"/>
      <c r="E24" s="2">
        <v>5826.97</v>
      </c>
      <c r="F24" s="2">
        <v>4075.5</v>
      </c>
      <c r="G24" s="2">
        <v>1751.47</v>
      </c>
      <c r="H24" s="3"/>
    </row>
    <row r="25" spans="1:10" s="1" customFormat="1" ht="15.75" x14ac:dyDescent="0.25">
      <c r="A25" s="40" t="s">
        <v>34</v>
      </c>
      <c r="B25" s="41"/>
      <c r="C25" s="41"/>
      <c r="D25" s="42"/>
      <c r="E25" s="2">
        <v>120.66</v>
      </c>
      <c r="F25" s="2">
        <v>0</v>
      </c>
      <c r="G25" s="2">
        <v>120.66</v>
      </c>
      <c r="H25" s="3"/>
    </row>
    <row r="26" spans="1:10" s="1" customFormat="1" ht="15.75" hidden="1" x14ac:dyDescent="0.25">
      <c r="A26" s="56" t="s">
        <v>16</v>
      </c>
      <c r="B26" s="56"/>
      <c r="C26" s="56"/>
      <c r="D26" s="56"/>
      <c r="E26" s="25">
        <f>E27</f>
        <v>0</v>
      </c>
      <c r="F26" s="25">
        <f t="shared" ref="F26:G26" si="1">F27</f>
        <v>0</v>
      </c>
      <c r="G26" s="25">
        <f t="shared" si="1"/>
        <v>0</v>
      </c>
      <c r="H26" s="3"/>
    </row>
    <row r="27" spans="1:10" s="1" customFormat="1" ht="15.75" hidden="1" x14ac:dyDescent="0.25">
      <c r="A27" s="57" t="s">
        <v>17</v>
      </c>
      <c r="B27" s="57"/>
      <c r="C27" s="57"/>
      <c r="D27" s="57"/>
      <c r="E27" s="2"/>
      <c r="F27" s="2"/>
      <c r="G27" s="2"/>
      <c r="H27" s="3"/>
      <c r="J27" s="3"/>
    </row>
    <row r="28" spans="1:10" s="1" customFormat="1" ht="15.75" x14ac:dyDescent="0.25">
      <c r="A28" s="27"/>
      <c r="B28" s="27"/>
      <c r="C28" s="27"/>
      <c r="D28" s="27"/>
      <c r="E28" s="28"/>
      <c r="F28" s="28"/>
      <c r="G28" s="3"/>
      <c r="H28" s="3"/>
    </row>
    <row r="29" spans="1:10" s="1" customFormat="1" ht="15.75" x14ac:dyDescent="0.25">
      <c r="A29" s="4" t="s">
        <v>28</v>
      </c>
      <c r="B29" s="4"/>
      <c r="C29" s="4"/>
      <c r="D29" s="4"/>
      <c r="E29" s="29"/>
      <c r="F29" s="30"/>
      <c r="G29" s="3"/>
      <c r="H29" s="3"/>
    </row>
    <row r="30" spans="1:10" s="1" customFormat="1" ht="15.75" x14ac:dyDescent="0.25">
      <c r="A30" s="75" t="s">
        <v>35</v>
      </c>
      <c r="B30" s="75"/>
      <c r="C30" s="75"/>
      <c r="D30" s="75"/>
      <c r="E30" s="75"/>
      <c r="F30" s="31">
        <v>0</v>
      </c>
      <c r="G30" s="13"/>
      <c r="H30" s="3"/>
    </row>
    <row r="31" spans="1:10" s="1" customFormat="1" ht="13.35" customHeight="1" x14ac:dyDescent="0.2">
      <c r="A31" s="76" t="s">
        <v>36</v>
      </c>
      <c r="B31" s="77"/>
      <c r="C31" s="77"/>
      <c r="D31" s="77"/>
      <c r="E31" s="78"/>
      <c r="F31" s="82">
        <v>2137.33</v>
      </c>
      <c r="G31" s="3"/>
      <c r="H31" s="3"/>
    </row>
    <row r="32" spans="1:10" s="1" customFormat="1" ht="71.099999999999994" customHeight="1" x14ac:dyDescent="0.2">
      <c r="A32" s="79"/>
      <c r="B32" s="80"/>
      <c r="C32" s="80"/>
      <c r="D32" s="80"/>
      <c r="E32" s="81"/>
      <c r="F32" s="83"/>
      <c r="G32" s="3"/>
      <c r="H32" s="3"/>
    </row>
    <row r="33" spans="1:8" s="1" customFormat="1" ht="13.35" customHeight="1" x14ac:dyDescent="0.2">
      <c r="A33" s="76" t="s">
        <v>37</v>
      </c>
      <c r="B33" s="77"/>
      <c r="C33" s="77"/>
      <c r="D33" s="77"/>
      <c r="E33" s="78"/>
      <c r="F33" s="82">
        <f>45965.55+5906.3</f>
        <v>51871.850000000006</v>
      </c>
    </row>
    <row r="34" spans="1:8" s="1" customFormat="1" ht="101.25" customHeight="1" x14ac:dyDescent="0.2">
      <c r="A34" s="79"/>
      <c r="B34" s="80"/>
      <c r="C34" s="80"/>
      <c r="D34" s="80"/>
      <c r="E34" s="81"/>
      <c r="F34" s="83"/>
    </row>
    <row r="35" spans="1:8" s="1" customFormat="1" ht="61.35" customHeight="1" x14ac:dyDescent="0.25">
      <c r="A35" s="64" t="s">
        <v>38</v>
      </c>
      <c r="B35" s="65"/>
      <c r="C35" s="65"/>
      <c r="D35" s="65"/>
      <c r="E35" s="66"/>
      <c r="F35" s="6">
        <v>7696.69</v>
      </c>
    </row>
    <row r="36" spans="1:8" s="1" customFormat="1" ht="15.75" x14ac:dyDescent="0.25">
      <c r="A36" s="67" t="s">
        <v>29</v>
      </c>
      <c r="B36" s="68"/>
      <c r="C36" s="68"/>
      <c r="D36" s="68"/>
      <c r="E36" s="69"/>
      <c r="F36" s="6">
        <f>F31+F33+F35</f>
        <v>61705.87000000001</v>
      </c>
      <c r="G36" s="3"/>
      <c r="H36" s="3"/>
    </row>
    <row r="37" spans="1:8" s="1" customFormat="1" ht="15.75" x14ac:dyDescent="0.25">
      <c r="A37" s="32" t="s">
        <v>39</v>
      </c>
      <c r="B37" s="22"/>
      <c r="C37" s="22"/>
      <c r="D37" s="22"/>
      <c r="E37" s="22"/>
      <c r="F37" s="6">
        <f>F38+F39+F40</f>
        <v>13259.58</v>
      </c>
      <c r="G37" s="3"/>
      <c r="H37" s="3"/>
    </row>
    <row r="38" spans="1:8" s="1" customFormat="1" ht="15.75" x14ac:dyDescent="0.25">
      <c r="A38" s="70" t="s">
        <v>18</v>
      </c>
      <c r="B38" s="71"/>
      <c r="C38" s="71"/>
      <c r="D38" s="71"/>
      <c r="E38" s="71"/>
      <c r="F38" s="18">
        <v>2333.4699999999998</v>
      </c>
      <c r="G38" s="3"/>
      <c r="H38" s="3"/>
    </row>
    <row r="39" spans="1:8" s="1" customFormat="1" ht="15.75" x14ac:dyDescent="0.25">
      <c r="A39" s="70" t="s">
        <v>19</v>
      </c>
      <c r="B39" s="71"/>
      <c r="C39" s="71"/>
      <c r="D39" s="71"/>
      <c r="E39" s="71"/>
      <c r="F39" s="18">
        <v>10926.11</v>
      </c>
      <c r="G39" s="3"/>
      <c r="H39" s="3"/>
    </row>
    <row r="40" spans="1:8" s="1" customFormat="1" ht="15.75" hidden="1" x14ac:dyDescent="0.25">
      <c r="A40" s="72" t="s">
        <v>40</v>
      </c>
      <c r="B40" s="73"/>
      <c r="C40" s="73"/>
      <c r="D40" s="73"/>
      <c r="E40" s="74"/>
      <c r="F40" s="18">
        <v>0</v>
      </c>
      <c r="G40" s="3"/>
      <c r="H40" s="3"/>
    </row>
    <row r="41" spans="1:8" s="1" customFormat="1" ht="15.75" x14ac:dyDescent="0.25">
      <c r="A41" s="86" t="s">
        <v>41</v>
      </c>
      <c r="B41" s="86"/>
      <c r="C41" s="86"/>
      <c r="D41" s="86"/>
      <c r="E41" s="86"/>
      <c r="F41" s="6">
        <f>F36+F37</f>
        <v>74965.450000000012</v>
      </c>
      <c r="G41" s="3"/>
      <c r="H41" s="3"/>
    </row>
    <row r="42" spans="1:8" s="1" customFormat="1" ht="15.75" x14ac:dyDescent="0.25">
      <c r="A42" s="75" t="s">
        <v>20</v>
      </c>
      <c r="B42" s="75"/>
      <c r="C42" s="75"/>
      <c r="D42" s="75"/>
      <c r="E42" s="75"/>
      <c r="F42" s="19">
        <f>E17</f>
        <v>74299.100000000006</v>
      </c>
      <c r="G42" s="3"/>
      <c r="H42" s="3"/>
    </row>
    <row r="43" spans="1:8" s="1" customFormat="1" ht="15.75" x14ac:dyDescent="0.25">
      <c r="A43" s="75" t="s">
        <v>21</v>
      </c>
      <c r="B43" s="75"/>
      <c r="C43" s="75"/>
      <c r="D43" s="75"/>
      <c r="E43" s="75"/>
      <c r="F43" s="6">
        <f>F17</f>
        <v>55494.9</v>
      </c>
      <c r="G43" s="3"/>
      <c r="H43" s="3"/>
    </row>
    <row r="44" spans="1:8" s="1" customFormat="1" ht="15.75" x14ac:dyDescent="0.25">
      <c r="A44" s="84" t="s">
        <v>42</v>
      </c>
      <c r="B44" s="84"/>
      <c r="C44" s="84"/>
      <c r="D44" s="84"/>
      <c r="E44" s="84"/>
      <c r="F44" s="6">
        <f>F30+F42-F41</f>
        <v>-666.35000000000582</v>
      </c>
      <c r="G44" s="3"/>
      <c r="H44" s="3"/>
    </row>
    <row r="45" spans="1:8" s="1" customFormat="1" x14ac:dyDescent="0.2">
      <c r="G45" s="3"/>
      <c r="H45" s="3"/>
    </row>
    <row r="46" spans="1:8" s="1" customFormat="1" x14ac:dyDescent="0.2">
      <c r="A46" s="1" t="s">
        <v>27</v>
      </c>
      <c r="F46" s="5"/>
      <c r="G46" s="3"/>
      <c r="H46" s="3"/>
    </row>
    <row r="47" spans="1:8" s="1" customFormat="1" x14ac:dyDescent="0.2">
      <c r="G47" s="3"/>
      <c r="H47" s="3"/>
    </row>
    <row r="48" spans="1:8" s="1" customFormat="1" ht="37.5" customHeight="1" x14ac:dyDescent="0.25">
      <c r="A48" s="85" t="s">
        <v>43</v>
      </c>
      <c r="B48" s="85"/>
      <c r="C48" s="85"/>
      <c r="D48" s="85"/>
      <c r="E48" s="85"/>
      <c r="F48" s="33">
        <f>F44-G17</f>
        <v>-19470.550000000007</v>
      </c>
      <c r="G48" s="3"/>
      <c r="H48" s="3"/>
    </row>
    <row r="49" spans="5:8" s="1" customFormat="1" x14ac:dyDescent="0.2">
      <c r="E49" s="3"/>
      <c r="F49" s="3"/>
      <c r="G49" s="3"/>
      <c r="H49" s="3"/>
    </row>
  </sheetData>
  <mergeCells count="41">
    <mergeCell ref="A43:E43"/>
    <mergeCell ref="A44:E44"/>
    <mergeCell ref="A48:E48"/>
    <mergeCell ref="A41:E41"/>
    <mergeCell ref="A42:E42"/>
    <mergeCell ref="A27:D27"/>
    <mergeCell ref="A30:E30"/>
    <mergeCell ref="A31:E32"/>
    <mergeCell ref="F31:F32"/>
    <mergeCell ref="A33:E34"/>
    <mergeCell ref="F33:F34"/>
    <mergeCell ref="A35:E35"/>
    <mergeCell ref="A36:E36"/>
    <mergeCell ref="A38:E38"/>
    <mergeCell ref="A39:E39"/>
    <mergeCell ref="A40:E40"/>
    <mergeCell ref="A26:D2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14:D14"/>
    <mergeCell ref="A1:G1"/>
    <mergeCell ref="A2:G2"/>
    <mergeCell ref="A3:D3"/>
    <mergeCell ref="A4:D4"/>
    <mergeCell ref="A5:D5"/>
    <mergeCell ref="F7:G7"/>
    <mergeCell ref="F6:G6"/>
    <mergeCell ref="A9:D9"/>
    <mergeCell ref="A10:D10"/>
    <mergeCell ref="A11:D11"/>
    <mergeCell ref="A12:D12"/>
    <mergeCell ref="A13:D13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abSelected="1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11"/>
    <col min="4" max="4" width="35.28515625" style="11" customWidth="1"/>
    <col min="5" max="5" width="15.140625" style="20" customWidth="1"/>
    <col min="6" max="6" width="15.28515625" style="20" customWidth="1"/>
    <col min="7" max="7" width="16.7109375" style="20" customWidth="1"/>
    <col min="8" max="8" width="18.42578125" style="11" customWidth="1"/>
    <col min="9" max="9" width="9.140625" style="11"/>
    <col min="10" max="10" width="15.28515625" style="11" customWidth="1"/>
    <col min="11" max="11" width="12.140625" style="11" customWidth="1"/>
    <col min="12" max="16384" width="9.140625" style="11"/>
  </cols>
  <sheetData>
    <row r="1" spans="1:8" ht="18" customHeight="1" x14ac:dyDescent="0.2">
      <c r="A1" s="43" t="s">
        <v>47</v>
      </c>
      <c r="B1" s="43"/>
      <c r="C1" s="43"/>
      <c r="D1" s="43"/>
      <c r="E1" s="43"/>
      <c r="F1" s="43"/>
      <c r="G1" s="44"/>
    </row>
    <row r="2" spans="1:8" ht="19.5" customHeight="1" x14ac:dyDescent="0.2">
      <c r="A2" s="45" t="s">
        <v>22</v>
      </c>
      <c r="B2" s="45"/>
      <c r="C2" s="45"/>
      <c r="D2" s="45"/>
      <c r="E2" s="45"/>
      <c r="F2" s="45"/>
      <c r="G2" s="45"/>
    </row>
    <row r="3" spans="1:8" ht="16.5" hidden="1" customHeight="1" x14ac:dyDescent="0.2">
      <c r="A3" s="46" t="s">
        <v>0</v>
      </c>
      <c r="B3" s="46"/>
      <c r="C3" s="46"/>
      <c r="D3" s="46"/>
      <c r="E3" s="14"/>
      <c r="F3" s="14" t="s">
        <v>1</v>
      </c>
      <c r="G3" s="15"/>
    </row>
    <row r="4" spans="1:8" ht="16.5" hidden="1" customHeight="1" x14ac:dyDescent="0.2">
      <c r="A4" s="46" t="s">
        <v>2</v>
      </c>
      <c r="B4" s="46"/>
      <c r="C4" s="46"/>
      <c r="D4" s="46"/>
      <c r="E4" s="14"/>
      <c r="F4" s="14" t="s">
        <v>1</v>
      </c>
      <c r="G4" s="15"/>
    </row>
    <row r="5" spans="1:8" ht="16.5" hidden="1" customHeight="1" x14ac:dyDescent="0.2">
      <c r="A5" s="46" t="s">
        <v>3</v>
      </c>
      <c r="B5" s="46"/>
      <c r="C5" s="46"/>
      <c r="D5" s="46"/>
      <c r="E5" s="14">
        <v>0</v>
      </c>
      <c r="F5" s="14" t="s">
        <v>1</v>
      </c>
      <c r="G5" s="15"/>
    </row>
    <row r="6" spans="1:8" x14ac:dyDescent="0.2">
      <c r="A6" s="34"/>
      <c r="B6" s="35"/>
      <c r="C6" s="36"/>
      <c r="D6" s="37"/>
      <c r="E6" s="38" t="s">
        <v>45</v>
      </c>
      <c r="F6" s="49" t="s">
        <v>46</v>
      </c>
      <c r="G6" s="49"/>
    </row>
    <row r="7" spans="1:8" ht="15.75" x14ac:dyDescent="0.25">
      <c r="A7" s="7"/>
      <c r="B7" s="8"/>
      <c r="C7" s="9"/>
      <c r="D7" s="10"/>
      <c r="E7" s="16"/>
      <c r="F7" s="47" t="s">
        <v>23</v>
      </c>
      <c r="G7" s="48"/>
    </row>
    <row r="8" spans="1:8" ht="15.75" hidden="1" x14ac:dyDescent="0.25">
      <c r="A8" s="7"/>
      <c r="B8" s="12"/>
      <c r="C8" s="9"/>
      <c r="D8" s="10"/>
      <c r="E8" s="17"/>
      <c r="F8" s="21"/>
    </row>
    <row r="9" spans="1:8" s="1" customFormat="1" ht="38.25" x14ac:dyDescent="0.2">
      <c r="A9" s="50" t="s">
        <v>4</v>
      </c>
      <c r="B9" s="51"/>
      <c r="C9" s="51"/>
      <c r="D9" s="52"/>
      <c r="E9" s="23" t="s">
        <v>5</v>
      </c>
      <c r="F9" s="23" t="s">
        <v>6</v>
      </c>
      <c r="G9" s="24" t="s">
        <v>30</v>
      </c>
      <c r="H9" s="3"/>
    </row>
    <row r="10" spans="1:8" s="1" customFormat="1" ht="15.75" x14ac:dyDescent="0.25">
      <c r="A10" s="53" t="s">
        <v>7</v>
      </c>
      <c r="B10" s="54"/>
      <c r="C10" s="54"/>
      <c r="D10" s="55"/>
      <c r="E10" s="25">
        <f>SUM(E11:E16)</f>
        <v>0</v>
      </c>
      <c r="F10" s="25">
        <f>SUM(F11:F16)</f>
        <v>0</v>
      </c>
      <c r="G10" s="25">
        <f>SUM(G11:G16)</f>
        <v>0</v>
      </c>
      <c r="H10" s="3"/>
    </row>
    <row r="11" spans="1:8" s="1" customFormat="1" ht="15.75" x14ac:dyDescent="0.25">
      <c r="A11" s="40" t="s">
        <v>8</v>
      </c>
      <c r="B11" s="41"/>
      <c r="C11" s="41"/>
      <c r="D11" s="42"/>
      <c r="E11" s="2"/>
      <c r="F11" s="2"/>
      <c r="G11" s="2"/>
      <c r="H11" s="3"/>
    </row>
    <row r="12" spans="1:8" s="1" customFormat="1" ht="15.75" x14ac:dyDescent="0.25">
      <c r="A12" s="40" t="s">
        <v>9</v>
      </c>
      <c r="B12" s="41"/>
      <c r="C12" s="41"/>
      <c r="D12" s="42"/>
      <c r="E12" s="2">
        <v>0</v>
      </c>
      <c r="F12" s="2">
        <v>0</v>
      </c>
      <c r="G12" s="2">
        <v>0</v>
      </c>
      <c r="H12" s="3"/>
    </row>
    <row r="13" spans="1:8" s="1" customFormat="1" ht="15.75" x14ac:dyDescent="0.25">
      <c r="A13" s="40" t="s">
        <v>10</v>
      </c>
      <c r="B13" s="41"/>
      <c r="C13" s="41"/>
      <c r="D13" s="42"/>
      <c r="E13" s="2">
        <v>0</v>
      </c>
      <c r="F13" s="2">
        <v>0</v>
      </c>
      <c r="G13" s="2">
        <v>0</v>
      </c>
      <c r="H13" s="3"/>
    </row>
    <row r="14" spans="1:8" s="1" customFormat="1" ht="15.75" x14ac:dyDescent="0.25">
      <c r="A14" s="40" t="s">
        <v>11</v>
      </c>
      <c r="B14" s="41"/>
      <c r="C14" s="41"/>
      <c r="D14" s="42"/>
      <c r="E14" s="2">
        <v>0</v>
      </c>
      <c r="F14" s="2">
        <v>0</v>
      </c>
      <c r="G14" s="2">
        <v>0</v>
      </c>
      <c r="H14" s="3"/>
    </row>
    <row r="15" spans="1:8" s="1" customFormat="1" ht="15.75" x14ac:dyDescent="0.25">
      <c r="A15" s="87" t="s">
        <v>49</v>
      </c>
      <c r="B15" s="87"/>
      <c r="C15" s="87"/>
      <c r="D15" s="87"/>
      <c r="E15" s="2"/>
      <c r="F15" s="2"/>
      <c r="G15" s="2"/>
      <c r="H15" s="3"/>
    </row>
    <row r="16" spans="1:8" s="1" customFormat="1" ht="15.75" x14ac:dyDescent="0.25">
      <c r="A16" s="40" t="s">
        <v>50</v>
      </c>
      <c r="B16" s="41"/>
      <c r="C16" s="41"/>
      <c r="D16" s="42"/>
      <c r="E16" s="2"/>
      <c r="F16" s="2"/>
      <c r="G16" s="2"/>
      <c r="H16" s="3"/>
    </row>
    <row r="17" spans="1:10" s="1" customFormat="1" ht="48" customHeight="1" x14ac:dyDescent="0.25">
      <c r="A17" s="88" t="s">
        <v>51</v>
      </c>
      <c r="B17" s="89"/>
      <c r="C17" s="89"/>
      <c r="D17" s="90"/>
      <c r="E17" s="26">
        <v>160427.6</v>
      </c>
      <c r="F17" s="26">
        <v>138843.97</v>
      </c>
      <c r="G17" s="26">
        <v>40387.83</v>
      </c>
      <c r="H17" s="3"/>
    </row>
    <row r="18" spans="1:10" s="1" customFormat="1" ht="15.75" hidden="1" customHeight="1" x14ac:dyDescent="0.25">
      <c r="A18" s="57" t="s">
        <v>13</v>
      </c>
      <c r="B18" s="57"/>
      <c r="C18" s="57"/>
      <c r="D18" s="57"/>
      <c r="E18" s="2"/>
      <c r="F18" s="2"/>
      <c r="G18" s="2"/>
      <c r="H18" s="3"/>
      <c r="J18" s="3"/>
    </row>
    <row r="19" spans="1:10" s="1" customFormat="1" ht="15.75" hidden="1" customHeight="1" x14ac:dyDescent="0.25">
      <c r="A19" s="57" t="s">
        <v>14</v>
      </c>
      <c r="B19" s="57"/>
      <c r="C19" s="57"/>
      <c r="D19" s="57"/>
      <c r="E19" s="2"/>
      <c r="F19" s="2"/>
      <c r="G19" s="2"/>
      <c r="H19" s="3"/>
    </row>
    <row r="20" spans="1:10" s="1" customFormat="1" ht="15.75" hidden="1" customHeight="1" x14ac:dyDescent="0.25">
      <c r="A20" s="57" t="s">
        <v>15</v>
      </c>
      <c r="B20" s="57"/>
      <c r="C20" s="57"/>
      <c r="D20" s="57"/>
      <c r="E20" s="2"/>
      <c r="F20" s="2"/>
      <c r="G20" s="2"/>
      <c r="H20" s="3"/>
    </row>
    <row r="21" spans="1:10" s="1" customFormat="1" ht="19.5" customHeight="1" x14ac:dyDescent="0.25">
      <c r="A21" s="61" t="s">
        <v>52</v>
      </c>
      <c r="B21" s="62"/>
      <c r="C21" s="62"/>
      <c r="D21" s="63"/>
      <c r="E21" s="26">
        <f>E22+E23+E24+E25</f>
        <v>15573.08</v>
      </c>
      <c r="F21" s="26">
        <f t="shared" ref="F21:G21" si="0">F22+F23+F24+F25</f>
        <v>13755.31</v>
      </c>
      <c r="G21" s="26">
        <f t="shared" si="0"/>
        <v>3761.54</v>
      </c>
      <c r="H21" s="3"/>
    </row>
    <row r="22" spans="1:10" s="1" customFormat="1" ht="15.75" x14ac:dyDescent="0.25">
      <c r="A22" s="91" t="s">
        <v>53</v>
      </c>
      <c r="B22" s="92"/>
      <c r="C22" s="92"/>
      <c r="D22" s="93"/>
      <c r="E22" s="2">
        <v>595.52</v>
      </c>
      <c r="F22" s="2">
        <v>523.38</v>
      </c>
      <c r="G22" s="2">
        <v>143.79</v>
      </c>
      <c r="H22" s="3"/>
    </row>
    <row r="23" spans="1:10" s="1" customFormat="1" ht="15.75" x14ac:dyDescent="0.25">
      <c r="A23" s="91" t="s">
        <v>54</v>
      </c>
      <c r="B23" s="92"/>
      <c r="C23" s="92"/>
      <c r="D23" s="93"/>
      <c r="E23" s="2"/>
      <c r="F23" s="2"/>
      <c r="G23" s="2"/>
      <c r="H23" s="3"/>
    </row>
    <row r="24" spans="1:10" s="1" customFormat="1" ht="15.75" x14ac:dyDescent="0.25">
      <c r="A24" s="40" t="s">
        <v>26</v>
      </c>
      <c r="B24" s="41"/>
      <c r="C24" s="41"/>
      <c r="D24" s="42"/>
      <c r="E24" s="2">
        <v>14592</v>
      </c>
      <c r="F24" s="2">
        <v>12822.35</v>
      </c>
      <c r="G24" s="2">
        <v>3521.11</v>
      </c>
      <c r="H24" s="3"/>
    </row>
    <row r="25" spans="1:10" s="1" customFormat="1" ht="15.75" x14ac:dyDescent="0.25">
      <c r="A25" s="40" t="s">
        <v>34</v>
      </c>
      <c r="B25" s="41"/>
      <c r="C25" s="41"/>
      <c r="D25" s="42"/>
      <c r="E25" s="2">
        <v>385.56</v>
      </c>
      <c r="F25" s="2">
        <v>409.58</v>
      </c>
      <c r="G25" s="2">
        <v>96.64</v>
      </c>
      <c r="H25" s="3"/>
    </row>
    <row r="26" spans="1:10" s="1" customFormat="1" ht="15.75" hidden="1" x14ac:dyDescent="0.25">
      <c r="A26" s="56" t="s">
        <v>16</v>
      </c>
      <c r="B26" s="56"/>
      <c r="C26" s="56"/>
      <c r="D26" s="56"/>
      <c r="E26" s="25">
        <f>E27</f>
        <v>0</v>
      </c>
      <c r="F26" s="25">
        <f t="shared" ref="F26:G26" si="1">F27</f>
        <v>0</v>
      </c>
      <c r="G26" s="25">
        <f t="shared" si="1"/>
        <v>0</v>
      </c>
      <c r="H26" s="3"/>
    </row>
    <row r="27" spans="1:10" s="1" customFormat="1" ht="15.75" hidden="1" x14ac:dyDescent="0.25">
      <c r="A27" s="57" t="s">
        <v>17</v>
      </c>
      <c r="B27" s="57"/>
      <c r="C27" s="57"/>
      <c r="D27" s="57"/>
      <c r="E27" s="2"/>
      <c r="F27" s="2"/>
      <c r="G27" s="2"/>
      <c r="H27" s="3"/>
      <c r="J27" s="3"/>
    </row>
    <row r="28" spans="1:10" s="1" customFormat="1" ht="15.75" x14ac:dyDescent="0.25">
      <c r="A28" s="27"/>
      <c r="B28" s="27"/>
      <c r="C28" s="27"/>
      <c r="D28" s="27"/>
      <c r="E28" s="28"/>
      <c r="F28" s="28"/>
      <c r="G28" s="3"/>
      <c r="H28" s="3"/>
    </row>
    <row r="29" spans="1:10" s="1" customFormat="1" ht="15.75" x14ac:dyDescent="0.25">
      <c r="A29" s="4" t="s">
        <v>28</v>
      </c>
      <c r="B29" s="4"/>
      <c r="C29" s="4"/>
      <c r="D29" s="4"/>
      <c r="E29" s="29"/>
      <c r="F29" s="30"/>
      <c r="G29" s="3"/>
      <c r="H29" s="3"/>
    </row>
    <row r="30" spans="1:10" s="1" customFormat="1" ht="15.75" x14ac:dyDescent="0.25">
      <c r="A30" s="75" t="s">
        <v>48</v>
      </c>
      <c r="B30" s="75"/>
      <c r="C30" s="75"/>
      <c r="D30" s="75"/>
      <c r="E30" s="75"/>
      <c r="F30" s="31">
        <f>'2022'!F44</f>
        <v>-666.35000000000582</v>
      </c>
      <c r="G30" s="13"/>
      <c r="H30" s="3"/>
    </row>
    <row r="31" spans="1:10" s="1" customFormat="1" ht="13.35" customHeight="1" x14ac:dyDescent="0.2">
      <c r="A31" s="76" t="s">
        <v>36</v>
      </c>
      <c r="B31" s="77"/>
      <c r="C31" s="77"/>
      <c r="D31" s="77"/>
      <c r="E31" s="78"/>
      <c r="F31" s="82">
        <v>94913.31</v>
      </c>
      <c r="G31" s="3"/>
      <c r="H31" s="3"/>
    </row>
    <row r="32" spans="1:10" s="1" customFormat="1" ht="71.099999999999994" customHeight="1" x14ac:dyDescent="0.2">
      <c r="A32" s="79"/>
      <c r="B32" s="80"/>
      <c r="C32" s="80"/>
      <c r="D32" s="80"/>
      <c r="E32" s="81"/>
      <c r="F32" s="83"/>
      <c r="G32" s="3"/>
      <c r="H32" s="3"/>
    </row>
    <row r="33" spans="1:8" s="1" customFormat="1" ht="13.35" customHeight="1" x14ac:dyDescent="0.2">
      <c r="A33" s="76" t="s">
        <v>37</v>
      </c>
      <c r="B33" s="77"/>
      <c r="C33" s="77"/>
      <c r="D33" s="77"/>
      <c r="E33" s="78"/>
      <c r="F33" s="82">
        <f>42341.92+8903.8</f>
        <v>51245.72</v>
      </c>
    </row>
    <row r="34" spans="1:8" s="1" customFormat="1" ht="101.25" customHeight="1" x14ac:dyDescent="0.2">
      <c r="A34" s="79"/>
      <c r="B34" s="80"/>
      <c r="C34" s="80"/>
      <c r="D34" s="80"/>
      <c r="E34" s="81"/>
      <c r="F34" s="83"/>
    </row>
    <row r="35" spans="1:8" s="1" customFormat="1" ht="61.35" customHeight="1" x14ac:dyDescent="0.25">
      <c r="A35" s="64" t="s">
        <v>38</v>
      </c>
      <c r="B35" s="65"/>
      <c r="C35" s="65"/>
      <c r="D35" s="65"/>
      <c r="E35" s="66"/>
      <c r="F35" s="6">
        <v>14633.47</v>
      </c>
    </row>
    <row r="36" spans="1:8" s="1" customFormat="1" ht="15.75" x14ac:dyDescent="0.25">
      <c r="A36" s="67" t="s">
        <v>29</v>
      </c>
      <c r="B36" s="68"/>
      <c r="C36" s="68"/>
      <c r="D36" s="68"/>
      <c r="E36" s="69"/>
      <c r="F36" s="6">
        <f>F31+F33+F35</f>
        <v>160792.5</v>
      </c>
      <c r="G36" s="3"/>
      <c r="H36" s="3"/>
    </row>
    <row r="37" spans="1:8" s="1" customFormat="1" ht="15.75" x14ac:dyDescent="0.25">
      <c r="A37" s="32" t="s">
        <v>39</v>
      </c>
      <c r="B37" s="39"/>
      <c r="C37" s="39"/>
      <c r="D37" s="39"/>
      <c r="E37" s="39"/>
      <c r="F37" s="6">
        <f>F38+F39+F40</f>
        <v>20057.599999999999</v>
      </c>
      <c r="G37" s="3"/>
      <c r="H37" s="3"/>
    </row>
    <row r="38" spans="1:8" s="1" customFormat="1" ht="15.75" x14ac:dyDescent="0.25">
      <c r="A38" s="70" t="s">
        <v>18</v>
      </c>
      <c r="B38" s="71"/>
      <c r="C38" s="71"/>
      <c r="D38" s="71"/>
      <c r="E38" s="71"/>
      <c r="F38" s="18">
        <v>4965.22</v>
      </c>
      <c r="G38" s="3"/>
      <c r="H38" s="3"/>
    </row>
    <row r="39" spans="1:8" s="1" customFormat="1" ht="15.75" x14ac:dyDescent="0.25">
      <c r="A39" s="70" t="s">
        <v>19</v>
      </c>
      <c r="B39" s="71"/>
      <c r="C39" s="71"/>
      <c r="D39" s="71"/>
      <c r="E39" s="71"/>
      <c r="F39" s="18">
        <v>15092.38</v>
      </c>
      <c r="G39" s="3"/>
      <c r="H39" s="3"/>
    </row>
    <row r="40" spans="1:8" s="1" customFormat="1" ht="15.75" hidden="1" x14ac:dyDescent="0.25">
      <c r="A40" s="72" t="s">
        <v>40</v>
      </c>
      <c r="B40" s="73"/>
      <c r="C40" s="73"/>
      <c r="D40" s="73"/>
      <c r="E40" s="74"/>
      <c r="F40" s="18">
        <v>0</v>
      </c>
      <c r="G40" s="3"/>
      <c r="H40" s="3"/>
    </row>
    <row r="41" spans="1:8" s="1" customFormat="1" ht="15.75" x14ac:dyDescent="0.25">
      <c r="A41" s="86" t="s">
        <v>41</v>
      </c>
      <c r="B41" s="86"/>
      <c r="C41" s="86"/>
      <c r="D41" s="86"/>
      <c r="E41" s="86"/>
      <c r="F41" s="6">
        <f>F36+F37</f>
        <v>180850.1</v>
      </c>
      <c r="G41" s="3"/>
      <c r="H41" s="3"/>
    </row>
    <row r="42" spans="1:8" s="1" customFormat="1" ht="15.75" x14ac:dyDescent="0.25">
      <c r="A42" s="75" t="s">
        <v>20</v>
      </c>
      <c r="B42" s="75"/>
      <c r="C42" s="75"/>
      <c r="D42" s="75"/>
      <c r="E42" s="75"/>
      <c r="F42" s="19">
        <f>E17</f>
        <v>160427.6</v>
      </c>
      <c r="G42" s="3"/>
      <c r="H42" s="3"/>
    </row>
    <row r="43" spans="1:8" s="1" customFormat="1" ht="15.75" x14ac:dyDescent="0.25">
      <c r="A43" s="75" t="s">
        <v>21</v>
      </c>
      <c r="B43" s="75"/>
      <c r="C43" s="75"/>
      <c r="D43" s="75"/>
      <c r="E43" s="75"/>
      <c r="F43" s="6">
        <f>F17</f>
        <v>138843.97</v>
      </c>
      <c r="G43" s="3"/>
      <c r="H43" s="3"/>
    </row>
    <row r="44" spans="1:8" s="1" customFormat="1" ht="15.75" x14ac:dyDescent="0.25">
      <c r="A44" s="84" t="s">
        <v>42</v>
      </c>
      <c r="B44" s="84"/>
      <c r="C44" s="84"/>
      <c r="D44" s="84"/>
      <c r="E44" s="84"/>
      <c r="F44" s="6">
        <f>F30+F42-F41</f>
        <v>-21088.850000000006</v>
      </c>
      <c r="G44" s="3"/>
      <c r="H44" s="3"/>
    </row>
    <row r="45" spans="1:8" s="1" customFormat="1" x14ac:dyDescent="0.2">
      <c r="G45" s="3"/>
      <c r="H45" s="3"/>
    </row>
    <row r="46" spans="1:8" s="1" customFormat="1" x14ac:dyDescent="0.2">
      <c r="A46" s="1" t="s">
        <v>27</v>
      </c>
      <c r="F46" s="5"/>
      <c r="G46" s="3"/>
      <c r="H46" s="3"/>
    </row>
    <row r="47" spans="1:8" s="1" customFormat="1" x14ac:dyDescent="0.2">
      <c r="G47" s="3"/>
      <c r="H47" s="3"/>
    </row>
    <row r="48" spans="1:8" s="1" customFormat="1" ht="37.5" customHeight="1" x14ac:dyDescent="0.25">
      <c r="A48" s="85" t="s">
        <v>43</v>
      </c>
      <c r="B48" s="85"/>
      <c r="C48" s="85"/>
      <c r="D48" s="85"/>
      <c r="E48" s="85"/>
      <c r="F48" s="33">
        <f>F44-G17</f>
        <v>-61476.680000000008</v>
      </c>
      <c r="G48" s="3"/>
      <c r="H48" s="3"/>
    </row>
    <row r="49" spans="5:8" s="1" customFormat="1" x14ac:dyDescent="0.2">
      <c r="E49" s="3"/>
      <c r="F49" s="3"/>
      <c r="G49" s="3"/>
      <c r="H49" s="3"/>
    </row>
  </sheetData>
  <mergeCells count="41"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19:D19"/>
    <mergeCell ref="F7:G7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F6:G6"/>
    <mergeCell ref="A1:G1"/>
    <mergeCell ref="A2:G2"/>
    <mergeCell ref="A3:D3"/>
    <mergeCell ref="A4:D4"/>
    <mergeCell ref="A5:D5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2013-09-09T05:01:41Z</cp:lastPrinted>
  <dcterms:created xsi:type="dcterms:W3CDTF">2013-05-27T08:27:26Z</dcterms:created>
  <dcterms:modified xsi:type="dcterms:W3CDTF">2024-03-28T11:00:31Z</dcterms:modified>
</cp:coreProperties>
</file>